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93)8" sheetId="1" r:id="rId1"/>
    <sheet name="Кузнецкая 93)8(2019)" sheetId="2" r:id="rId2"/>
    <sheet name="Кузнецкая 93)8(2020)" sheetId="3" r:id="rId3"/>
    <sheet name="Кузнецкая 93)8(2021)" sheetId="4" r:id="rId4"/>
    <sheet name="Кузнецкая 93)8(2022)" sheetId="5" r:id="rId5"/>
    <sheet name="Кузнецкая 93)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93)8'!#REF!,'Кузнецкая 93)8'!#REF!</definedName>
    <definedName name="Z_6E36EA37_049E_4FAE_B719_2847CD16F858_.wvu.Rows" localSheetId="0" hidden="1">'Кузнецкая 93)8'!$42:$45</definedName>
    <definedName name="Z_73C0D023_21BD_4441_8EFA_957546C15799_.wvu.Cols" localSheetId="0" hidden="1">'Кузнецкая 93)8'!#REF!,'Кузнецкая 93)8'!#REF!</definedName>
    <definedName name="Z_73C0D023_21BD_4441_8EFA_957546C15799_.wvu.Rows" localSheetId="0" hidden="1">'Кузнецкая 93)8'!$42:$45</definedName>
    <definedName name="_xlnm.Print_Area" localSheetId="0">'Кузнецкая 93)8'!$A$1:$G$60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21" i="5"/>
  <c r="F38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33" i="4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F33" i="2"/>
  <c r="F9" i="2"/>
  <c r="G9" i="2"/>
  <c r="E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F25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<sst xmlns="http://schemas.openxmlformats.org/spreadsheetml/2006/main" count="374" uniqueCount="97">
  <si>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</si>
  <si>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</si>
  <si>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</si>
  <si>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</si>
  <si>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</si>
  <si>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</si>
  <si>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</si>
  <si>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</si>
  <si>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</si>
  <si>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</si>
  <si>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</si>
  <si>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</si>
  <si>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</si>
  <si>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</si>
  <si>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</si>
  <si>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</si>
  <si>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</si>
  <si>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</si>
  <si>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</si>
  <si>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</si>
  <si>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</si>
  <si>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</si>
  <si>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</si>
  <si>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</si>
  <si>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</si>
  <si>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</si>
  <si>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</si>
  <si>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</si>
  <si>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</si>
  <si>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</si>
  <si>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</si>
  <si>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</si>
  <si>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</si>
  <si>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</si>
  <si>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</si>
  <si>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</si>
  <si>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</si>
  <si>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</si>
  <si>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93/8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</si>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</sst>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2">
          <cell r="W352">
            <v>3040.102174012186</v>
          </cell>
          <cell r="X352">
            <v>594.70057602082647</v>
          </cell>
          <cell r="Y352">
            <v>38.563200000000002</v>
          </cell>
          <cell r="AA352">
            <v>0</v>
          </cell>
          <cell r="AB352">
            <v>2266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21322.03</v>
          </cell>
          <cell r="AJ352">
            <v>0</v>
          </cell>
          <cell r="AK352">
            <v>0</v>
          </cell>
          <cell r="AL352">
            <v>0</v>
          </cell>
          <cell r="AM352">
            <v>1153.6000000000001</v>
          </cell>
          <cell r="AN352">
            <v>23896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Y352">
            <v>10048.822793550291</v>
          </cell>
          <cell r="BB352">
            <v>0</v>
          </cell>
          <cell r="BC352">
            <v>0</v>
          </cell>
          <cell r="CN352">
            <v>2728.2592045013998</v>
          </cell>
          <cell r="CO352">
            <v>559.17412838977975</v>
          </cell>
          <cell r="CP352">
            <v>0</v>
          </cell>
          <cell r="DB352">
            <v>0</v>
          </cell>
          <cell r="DG352">
            <v>2330.2529896671472</v>
          </cell>
          <cell r="DU352">
            <v>10881.636399067025</v>
          </cell>
          <cell r="DV352">
            <v>2321.9034140818922</v>
          </cell>
          <cell r="DW352">
            <v>571.65</v>
          </cell>
          <cell r="EK352">
            <v>0</v>
          </cell>
          <cell r="EQ352">
            <v>10013.950588344496</v>
          </cell>
          <cell r="FB352">
            <v>25228.795687883565</v>
          </cell>
          <cell r="FC352">
            <v>5159.4488492240844</v>
          </cell>
          <cell r="FD352">
            <v>189.72</v>
          </cell>
          <cell r="FL352">
            <v>0</v>
          </cell>
          <cell r="FS352">
            <v>18706.822302873217</v>
          </cell>
          <cell r="FX352">
            <v>4349.3433735988783</v>
          </cell>
          <cell r="FY352">
            <v>886.95032631549839</v>
          </cell>
          <cell r="FZ352">
            <v>0</v>
          </cell>
          <cell r="GG352">
            <v>25.948800000000009</v>
          </cell>
          <cell r="GL352">
            <v>2444.3220551722152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2">
          <cell r="W352">
            <v>2670.6291474113314</v>
          </cell>
          <cell r="X352">
            <v>819.96772484240341</v>
          </cell>
          <cell r="Y352">
            <v>11.9892</v>
          </cell>
          <cell r="AK352">
            <v>0</v>
          </cell>
          <cell r="AV352">
            <v>0</v>
          </cell>
          <cell r="AY352">
            <v>12065.451311604698</v>
          </cell>
          <cell r="BB352">
            <v>0</v>
          </cell>
          <cell r="BM352">
            <v>0</v>
          </cell>
          <cell r="BN352">
            <v>0</v>
          </cell>
          <cell r="CN352">
            <v>3132.6066128017064</v>
          </cell>
          <cell r="CO352">
            <v>971.1080499685288</v>
          </cell>
          <cell r="CP352">
            <v>0</v>
          </cell>
          <cell r="DB352">
            <v>0</v>
          </cell>
          <cell r="DG352">
            <v>4528.4332419558132</v>
          </cell>
          <cell r="DU352">
            <v>9734.819162059448</v>
          </cell>
          <cell r="DV352">
            <v>2994.3837073668042</v>
          </cell>
          <cell r="DW352">
            <v>0</v>
          </cell>
          <cell r="EL352">
            <v>0</v>
          </cell>
          <cell r="EQ352">
            <v>8476.5447054872457</v>
          </cell>
          <cell r="FB352">
            <v>24541.645807862536</v>
          </cell>
          <cell r="FC352">
            <v>7469.1018151045091</v>
          </cell>
          <cell r="FD352">
            <v>120.87</v>
          </cell>
          <cell r="FL352">
            <v>0</v>
          </cell>
          <cell r="FS352">
            <v>14346.985711014502</v>
          </cell>
          <cell r="FX352">
            <v>3028.5214236408774</v>
          </cell>
          <cell r="FY352">
            <v>920.52888650652721</v>
          </cell>
          <cell r="FZ352">
            <v>0</v>
          </cell>
          <cell r="GG352">
            <v>26.438400000000001</v>
          </cell>
          <cell r="GL352">
            <v>1743.3486292526486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2">
          <cell r="W352">
            <v>6260.8846307161521</v>
          </cell>
          <cell r="X352">
            <v>1602.8969161438918</v>
          </cell>
          <cell r="Y352">
            <v>77.157300000000006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2266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Y352">
            <v>28382.833031092312</v>
          </cell>
          <cell r="BB352">
            <v>0</v>
          </cell>
          <cell r="BC352">
            <v>0</v>
          </cell>
          <cell r="BM352">
            <v>0</v>
          </cell>
          <cell r="CN352">
            <v>2837.172688304031</v>
          </cell>
          <cell r="CO352">
            <v>879.5235333742495</v>
          </cell>
          <cell r="CP352">
            <v>0</v>
          </cell>
          <cell r="DB352">
            <v>0</v>
          </cell>
          <cell r="DF352">
            <v>2584.0593459769398</v>
          </cell>
          <cell r="DU352">
            <v>8349.723865977352</v>
          </cell>
          <cell r="DV352">
            <v>1689.5249921777308</v>
          </cell>
          <cell r="DW352">
            <v>634.48</v>
          </cell>
          <cell r="EK352">
            <v>0</v>
          </cell>
          <cell r="EP352">
            <v>7050.8487261314522</v>
          </cell>
          <cell r="FB352">
            <v>27070.083278782971</v>
          </cell>
          <cell r="FC352">
            <v>7316.8266621684033</v>
          </cell>
          <cell r="FD352">
            <v>591.88559999999995</v>
          </cell>
          <cell r="FE352">
            <v>0</v>
          </cell>
          <cell r="FL352">
            <v>0</v>
          </cell>
          <cell r="FS352">
            <v>15723.107956007063</v>
          </cell>
          <cell r="FX352">
            <v>6515.848379965727</v>
          </cell>
          <cell r="FY352">
            <v>1732.6072671112524</v>
          </cell>
          <cell r="FZ352">
            <v>165.24</v>
          </cell>
          <cell r="GG352">
            <v>59.486399999999982</v>
          </cell>
          <cell r="GL352">
            <v>3449.9094494861924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2">
          <cell r="W352">
            <v>1086.329785545842</v>
          </cell>
          <cell r="X352">
            <v>259.36567469537749</v>
          </cell>
          <cell r="Y352">
            <v>34.381400000000006</v>
          </cell>
          <cell r="AV352">
            <v>0</v>
          </cell>
          <cell r="AY352">
            <v>4413.3429968021692</v>
          </cell>
          <cell r="BM352">
            <v>1153.6000000000001</v>
          </cell>
          <cell r="BN352">
            <v>0</v>
          </cell>
          <cell r="BO352">
            <v>0</v>
          </cell>
          <cell r="BP352">
            <v>0</v>
          </cell>
          <cell r="CN352">
            <v>3067.8423876964125</v>
          </cell>
          <cell r="CO352">
            <v>855.02979676690359</v>
          </cell>
          <cell r="CP352">
            <v>0</v>
          </cell>
          <cell r="DB352">
            <v>0</v>
          </cell>
          <cell r="DG352">
            <v>2768.8721321000012</v>
          </cell>
          <cell r="DL352">
            <v>888.89</v>
          </cell>
          <cell r="DP352">
            <v>103.824</v>
          </cell>
          <cell r="DT352">
            <v>0</v>
          </cell>
          <cell r="DU352">
            <v>9522.1662742537646</v>
          </cell>
          <cell r="DV352">
            <v>1976.325475995648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P352">
            <v>5561.6605812188154</v>
          </cell>
          <cell r="EU352">
            <v>45713.279999999992</v>
          </cell>
          <cell r="EW352">
            <v>1514.13075</v>
          </cell>
          <cell r="EY352">
            <v>0</v>
          </cell>
          <cell r="FA352">
            <v>0</v>
          </cell>
          <cell r="FL352">
            <v>0</v>
          </cell>
          <cell r="FS352">
            <v>0</v>
          </cell>
          <cell r="FV352">
            <v>39915.199999999997</v>
          </cell>
          <cell r="FZ352">
            <v>296.21159999999998</v>
          </cell>
          <cell r="GG352">
            <v>32.886000000000003</v>
          </cell>
          <cell r="GL35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2">
          <cell r="W352">
            <v>0</v>
          </cell>
          <cell r="X352">
            <v>0</v>
          </cell>
          <cell r="Y352">
            <v>0</v>
          </cell>
          <cell r="AV352">
            <v>3.030278265842505E-10</v>
          </cell>
          <cell r="AW352">
            <v>0</v>
          </cell>
          <cell r="AY352">
            <v>0</v>
          </cell>
          <cell r="CQ352">
            <v>5270.8333742259492</v>
          </cell>
          <cell r="CR352">
            <v>1278.8950658477047</v>
          </cell>
          <cell r="CS352">
            <v>2439.037719137606</v>
          </cell>
          <cell r="DE352">
            <v>0</v>
          </cell>
          <cell r="DI352">
            <v>4144.0998659052902</v>
          </cell>
          <cell r="DX352">
            <v>19978.206611288446</v>
          </cell>
          <cell r="DY352">
            <v>4546.6181173864006</v>
          </cell>
          <cell r="DZ352">
            <v>0</v>
          </cell>
          <cell r="ET352">
            <v>0</v>
          </cell>
          <cell r="EU352">
            <v>10889.186717055563</v>
          </cell>
          <cell r="EX352">
            <v>0</v>
          </cell>
          <cell r="EY352">
            <v>0</v>
          </cell>
          <cell r="EZ352">
            <v>0</v>
          </cell>
          <cell r="FB352">
            <v>0</v>
          </cell>
          <cell r="FQ352">
            <v>11054.999999999998</v>
          </cell>
          <cell r="FR352">
            <v>0</v>
          </cell>
          <cell r="GH352">
            <v>88584.080000000016</v>
          </cell>
          <cell r="GK352">
            <v>48.842999999999996</v>
          </cell>
          <cell r="GL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2">
          <cell r="CQ352">
            <v>1447.5877680986976</v>
          </cell>
          <cell r="CR352">
            <v>355.66000826001243</v>
          </cell>
          <cell r="CS352">
            <v>554.04462172781621</v>
          </cell>
          <cell r="DI352">
            <v>1077.2537610294596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2">
          <cell r="W352">
            <v>457.5629704707452</v>
          </cell>
          <cell r="X352">
            <v>109.66073284673163</v>
          </cell>
          <cell r="Y352">
            <v>1821.4623000000001</v>
          </cell>
          <cell r="AV352">
            <v>9.6047925684223386E-10</v>
          </cell>
          <cell r="AW352">
            <v>0</v>
          </cell>
          <cell r="AX352">
            <v>470.43662464008389</v>
          </cell>
          <cell r="CT352">
            <v>8806.4383333333335</v>
          </cell>
          <cell r="ED352">
            <v>34298.420000000006</v>
          </cell>
          <cell r="EE352">
            <v>0</v>
          </cell>
          <cell r="EF352">
            <v>0</v>
          </cell>
          <cell r="EG352">
            <v>0</v>
          </cell>
          <cell r="FA352">
            <v>1125.5999999999999</v>
          </cell>
          <cell r="FB352">
            <v>0</v>
          </cell>
          <cell r="FE352">
            <v>0</v>
          </cell>
          <cell r="FF352">
            <v>0</v>
          </cell>
          <cell r="FH352">
            <v>0</v>
          </cell>
          <cell r="FX352">
            <v>58778.429999999993</v>
          </cell>
          <cell r="FY352">
            <v>0</v>
          </cell>
          <cell r="GO352">
            <v>107857.49</v>
          </cell>
          <cell r="GP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57031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519148.26999999996</v>
      </c>
      <c r="F9" s="16">
        <f t="shared" ref="F9:G9" si="0">SUM(F10:F14)</f>
        <v>468304.23000000004</v>
      </c>
      <c r="G9" s="16">
        <f t="shared" si="0"/>
        <v>306494.31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304912.59999999998</v>
      </c>
      <c r="F10" s="17">
        <v>271082.57</v>
      </c>
      <c r="G10" s="18">
        <v>150750.07999999999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33488.61</v>
      </c>
      <c r="F12" s="17">
        <v>28086.75</v>
      </c>
      <c r="G12" s="18">
        <v>31606.35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69189.2</v>
      </c>
      <c r="F13" s="17">
        <v>55743.02</v>
      </c>
      <c r="G13" s="18">
        <v>55802.75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111557.86</v>
      </c>
      <c r="F14" s="17">
        <v>113391.89</v>
      </c>
      <c r="G14" s="18">
        <v>68335.13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81980.22</v>
      </c>
      <c r="F15" s="16">
        <f t="shared" ref="F15:G15" si="1">SUM(F16:F19)</f>
        <v>75618.850000000006</v>
      </c>
      <c r="G15" s="16">
        <f t="shared" si="1"/>
        <v>28924.21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62580.36</v>
      </c>
      <c r="F16" s="17">
        <v>60172.22</v>
      </c>
      <c r="G16" s="18">
        <v>24066.79</v>
      </c>
    </row>
    <row r="17" spans="1:9" ht="15.75" x14ac:dyDescent="0.25">
      <c r="A17" s="94" t="s">
        <v>44</v>
      </c>
      <c r="B17" s="94"/>
      <c r="C17" s="94"/>
      <c r="D17" s="94"/>
      <c r="E17" s="17">
        <v>495.84</v>
      </c>
      <c r="F17" s="17">
        <v>437.65</v>
      </c>
      <c r="G17" s="18">
        <v>149</v>
      </c>
    </row>
    <row r="18" spans="1:9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9" ht="15.75" x14ac:dyDescent="0.25">
      <c r="A19" s="94" t="s">
        <v>46</v>
      </c>
      <c r="B19" s="94"/>
      <c r="C19" s="94"/>
      <c r="D19" s="94"/>
      <c r="E19" s="17">
        <v>18904.02</v>
      </c>
      <c r="F19" s="17">
        <v>15008.98</v>
      </c>
      <c r="G19" s="18">
        <v>4708.42</v>
      </c>
    </row>
    <row r="20" spans="1:9" ht="15.75" x14ac:dyDescent="0.25">
      <c r="A20" s="93" t="s">
        <v>14</v>
      </c>
      <c r="B20" s="93"/>
      <c r="C20" s="93"/>
      <c r="D20" s="93"/>
      <c r="E20" s="34">
        <f>E21</f>
        <v>1663.2</v>
      </c>
      <c r="F20" s="34">
        <f t="shared" ref="F20:G20" si="2">F21</f>
        <v>1425.69</v>
      </c>
      <c r="G20" s="34">
        <f t="shared" si="2"/>
        <v>997.65</v>
      </c>
    </row>
    <row r="21" spans="1:9" ht="15.75" x14ac:dyDescent="0.25">
      <c r="A21" s="94" t="s">
        <v>15</v>
      </c>
      <c r="B21" s="94"/>
      <c r="C21" s="94"/>
      <c r="D21" s="94"/>
      <c r="E21" s="17">
        <v>1663.2</v>
      </c>
      <c r="F21" s="17">
        <v>1425.69</v>
      </c>
      <c r="G21" s="18">
        <v>997.65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66" t="s">
        <v>52</v>
      </c>
      <c r="B24" s="66"/>
      <c r="C24" s="66"/>
      <c r="D24" s="66"/>
      <c r="E24" s="66"/>
      <c r="F24" s="17">
        <v>-699381.64950686693</v>
      </c>
      <c r="G24" s="19"/>
      <c r="I24" s="28"/>
    </row>
    <row r="25" spans="1:9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39884.188743583305</v>
      </c>
      <c r="I25" s="28"/>
    </row>
    <row r="26" spans="1:9" ht="28.5" customHeight="1" x14ac:dyDescent="0.2">
      <c r="A26" s="85"/>
      <c r="B26" s="86"/>
      <c r="C26" s="86"/>
      <c r="D26" s="86"/>
      <c r="E26" s="87"/>
      <c r="F26" s="79"/>
      <c r="I26" s="28"/>
    </row>
    <row r="27" spans="1:9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нар'!W352</f>
        <v>3040.102174012186</v>
      </c>
      <c r="I27" s="28"/>
    </row>
    <row r="28" spans="1:9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нар'!X352</f>
        <v>594.70057602082647</v>
      </c>
      <c r="I28" s="28"/>
    </row>
    <row r="29" spans="1:9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нар'!Y352</f>
        <v>38.563200000000002</v>
      </c>
      <c r="I29" s="28"/>
    </row>
    <row r="30" spans="1:9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нар'!AA352+'[1]УК ВР декабрь нар'!AB352+'[1]УК ВР декабрь нар'!AC352+'[1]УК ВР декабрь нар'!AD352+'[1]УК ВР декабрь нар'!AE352+'[1]УК ВР декабрь нар'!AF352+'[1]УК ВР декабрь нар'!AG352+'[1]УК ВР декабрь нар'!AH352+'[1]УК ВР декабрь нар'!AJ352+'[1]УК ВР декабрь нар'!AL352+'[1]УК ВР декабрь нар'!AN352+'[1]УК ВР декабрь нар'!AO352+'[1]УК ВР декабрь нар'!AP352+'[1]УК ВР декабрь нар'!AQ352+'[1]УК ВР декабрь нар'!AR352+'[1]УК ВР декабрь нар'!AT352</f>
        <v>26162</v>
      </c>
      <c r="I30" s="28"/>
    </row>
    <row r="31" spans="1:9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нар'!AY352</f>
        <v>10048.822793550291</v>
      </c>
      <c r="I31" s="28"/>
    </row>
    <row r="32" spans="1:9" ht="15.75" customHeight="1" x14ac:dyDescent="0.2">
      <c r="A32" s="82" t="s">
        <v>33</v>
      </c>
      <c r="B32" s="83"/>
      <c r="C32" s="83"/>
      <c r="D32" s="83"/>
      <c r="E32" s="84"/>
      <c r="F32" s="78">
        <f>SUM(F34:F38)+4586.48</f>
        <v>56468.936724051731</v>
      </c>
      <c r="I32" s="28"/>
    </row>
    <row r="33" spans="1:9" ht="33" customHeight="1" x14ac:dyDescent="0.2">
      <c r="A33" s="85"/>
      <c r="B33" s="86"/>
      <c r="C33" s="86"/>
      <c r="D33" s="86"/>
      <c r="E33" s="87"/>
      <c r="F33" s="79"/>
      <c r="I33" s="28"/>
    </row>
    <row r="34" spans="1:9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нар'!CN352+'[1]УК ВР декабрь нар'!DU352</f>
        <v>13609.895603568424</v>
      </c>
      <c r="I34" s="28"/>
    </row>
    <row r="35" spans="1:9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нар'!CO352+'[1]УК ВР декабрь нар'!DV352</f>
        <v>2881.0775424716721</v>
      </c>
      <c r="I35" s="28"/>
    </row>
    <row r="36" spans="1:9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нар'!CP352+'[1]УК ВР декабрь нар'!DW352</f>
        <v>571.65</v>
      </c>
      <c r="I36" s="28"/>
    </row>
    <row r="37" spans="1:9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нар'!AI352+'[1]УК ВР декабрь нар'!AJ352+'[1]УК ВР декабрь нар'!AS352+'[1]УК ВР декабрь нар'!BC352+'[1]УК ВР декабрь нар'!DB352+'[1]УК ВР декабрь нар'!EK352+'[1]УК ВР декабрь нар'!AM352</f>
        <v>22475.629999999997</v>
      </c>
      <c r="I37" s="28"/>
    </row>
    <row r="38" spans="1:9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нар'!DG352+'[1]УК ВР декабрь нар'!EQ352</f>
        <v>12344.203578011644</v>
      </c>
      <c r="I38" s="28"/>
    </row>
    <row r="39" spans="1:9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SUM(F40:F48)+33088.28</f>
        <v>90079.631395067452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нар'!FB352+'[1]УК ВР декабрь нар'!FX352</f>
        <v>29578.139061482441</v>
      </c>
      <c r="I40" s="28"/>
    </row>
    <row r="41" spans="1:9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нар'!FC352+'[1]УК ВР декабрь нар'!FY352</f>
        <v>6046.3991755395828</v>
      </c>
      <c r="I41" s="28"/>
    </row>
    <row r="42" spans="1:9" ht="15.6" hidden="1" customHeight="1" x14ac:dyDescent="0.25">
      <c r="A42" s="64" t="s">
        <v>21</v>
      </c>
      <c r="B42" s="64"/>
      <c r="C42" s="64"/>
      <c r="D42" s="64"/>
      <c r="E42" s="65"/>
      <c r="F42" s="25"/>
      <c r="I42" s="28"/>
    </row>
    <row r="43" spans="1:9" ht="15.6" hidden="1" customHeight="1" x14ac:dyDescent="0.25">
      <c r="A43" s="65" t="s">
        <v>17</v>
      </c>
      <c r="B43" s="76"/>
      <c r="C43" s="76"/>
      <c r="D43" s="76"/>
      <c r="E43" s="76"/>
      <c r="F43" s="25"/>
      <c r="I43" s="28"/>
    </row>
    <row r="44" spans="1:9" ht="15.6" hidden="1" customHeight="1" x14ac:dyDescent="0.25">
      <c r="A44" s="64" t="s">
        <v>22</v>
      </c>
      <c r="B44" s="64"/>
      <c r="C44" s="64"/>
      <c r="D44" s="64"/>
      <c r="E44" s="65"/>
      <c r="F44" s="25"/>
      <c r="I44" s="28"/>
    </row>
    <row r="45" spans="1:9" ht="15.6" hidden="1" customHeight="1" x14ac:dyDescent="0.25">
      <c r="A45" s="65" t="s">
        <v>17</v>
      </c>
      <c r="B45" s="76"/>
      <c r="C45" s="76"/>
      <c r="D45" s="76"/>
      <c r="E45" s="76"/>
      <c r="F45" s="25"/>
      <c r="I45" s="28"/>
    </row>
    <row r="46" spans="1:9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нар'!FD352+'[1]УК ВР декабрь нар'!FZ352</f>
        <v>189.72</v>
      </c>
      <c r="I46" s="28"/>
    </row>
    <row r="47" spans="1:9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нар'!GG352+'[1]УК ВР декабрь нар'!FL352+'[1]УК ВР декабрь нар'!BB352+'[1]УК ВР декабрь нар'!AK352</f>
        <v>25.948800000000009</v>
      </c>
      <c r="I47" s="28"/>
    </row>
    <row r="48" spans="1:9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нар'!FS352+'[1]УК ВР декабрь нар'!GL352</f>
        <v>21151.144358045432</v>
      </c>
      <c r="I48" s="28"/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2"/>
      <c r="I49" s="28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186432.75686270249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26960.639999999999</v>
      </c>
      <c r="I51" s="28"/>
    </row>
    <row r="52" spans="1:12" ht="15.75" x14ac:dyDescent="0.25">
      <c r="A52" s="65" t="s">
        <v>23</v>
      </c>
      <c r="B52" s="76"/>
      <c r="C52" s="76"/>
      <c r="D52" s="76"/>
      <c r="E52" s="76"/>
      <c r="F52" s="25">
        <v>14061.46</v>
      </c>
      <c r="I52" s="28"/>
    </row>
    <row r="53" spans="1:12" ht="15.75" x14ac:dyDescent="0.25">
      <c r="A53" s="65" t="s">
        <v>24</v>
      </c>
      <c r="B53" s="76"/>
      <c r="C53" s="76"/>
      <c r="D53" s="76"/>
      <c r="E53" s="76"/>
      <c r="F53" s="25">
        <v>12899.18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213393.3968627025</v>
      </c>
      <c r="H55" s="28"/>
      <c r="I55" s="28"/>
      <c r="K55" s="28"/>
      <c r="L55" s="28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62580.36</v>
      </c>
      <c r="I56" s="28"/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60172.22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-850194.68636956951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93)8'!A2:G2</f>
        <v>перед собственниками дома по адресу: ул. Кузнецкая 93/8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93)8'!G6:H6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93)8'!G8:H8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384131.49</v>
      </c>
      <c r="F9" s="16">
        <f t="shared" ref="F9:G9" si="0">SUM(F10:F15)</f>
        <v>428267.88</v>
      </c>
      <c r="G9" s="16">
        <f t="shared" si="0"/>
        <v>262357.92</v>
      </c>
    </row>
    <row r="10" spans="1:7" ht="15.75" x14ac:dyDescent="0.25">
      <c r="A10" s="101" t="s">
        <v>9</v>
      </c>
      <c r="B10" s="102"/>
      <c r="C10" s="102"/>
      <c r="D10" s="103"/>
      <c r="E10" s="17">
        <v>180992.52</v>
      </c>
      <c r="F10" s="17">
        <v>229151.82</v>
      </c>
      <c r="G10" s="18">
        <v>102590.78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36004.29</v>
      </c>
      <c r="F12" s="17">
        <v>31146.83</v>
      </c>
      <c r="G12" s="18">
        <v>36463.81</v>
      </c>
    </row>
    <row r="13" spans="1:7" ht="15.75" x14ac:dyDescent="0.25">
      <c r="A13" s="101" t="s">
        <v>12</v>
      </c>
      <c r="B13" s="102"/>
      <c r="C13" s="102"/>
      <c r="D13" s="103"/>
      <c r="E13" s="17">
        <v>74166.12</v>
      </c>
      <c r="F13" s="17">
        <v>66867.839999999997</v>
      </c>
      <c r="G13" s="18">
        <v>63101.03</v>
      </c>
    </row>
    <row r="14" spans="1:7" ht="15.75" x14ac:dyDescent="0.25">
      <c r="A14" s="94" t="s">
        <v>13</v>
      </c>
      <c r="B14" s="94"/>
      <c r="C14" s="94"/>
      <c r="D14" s="94"/>
      <c r="E14" s="17">
        <v>42807.67</v>
      </c>
      <c r="F14" s="17">
        <v>62469.11</v>
      </c>
      <c r="G14" s="18">
        <v>48673.69</v>
      </c>
    </row>
    <row r="15" spans="1:7" ht="15.75" x14ac:dyDescent="0.25">
      <c r="A15" s="101" t="s">
        <v>68</v>
      </c>
      <c r="B15" s="102"/>
      <c r="C15" s="102"/>
      <c r="D15" s="103"/>
      <c r="E15" s="17">
        <v>50160.89</v>
      </c>
      <c r="F15" s="17">
        <v>38632.28</v>
      </c>
      <c r="G15" s="18">
        <v>11528.61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65582.799999999988</v>
      </c>
      <c r="F16" s="16">
        <f>SUM(F17:F20)</f>
        <v>65644.149999999994</v>
      </c>
      <c r="G16" s="16">
        <f>SUM(G17:G20)</f>
        <v>28862.86</v>
      </c>
    </row>
    <row r="17" spans="1:12" ht="15.75" x14ac:dyDescent="0.25">
      <c r="A17" s="116" t="s">
        <v>43</v>
      </c>
      <c r="B17" s="117"/>
      <c r="C17" s="117"/>
      <c r="D17" s="118"/>
      <c r="E17" s="17">
        <v>45329.32</v>
      </c>
      <c r="F17" s="17">
        <v>47802.78</v>
      </c>
      <c r="G17" s="18">
        <v>21593.33</v>
      </c>
    </row>
    <row r="18" spans="1:12" ht="15.75" x14ac:dyDescent="0.25">
      <c r="A18" s="94" t="s">
        <v>55</v>
      </c>
      <c r="B18" s="94"/>
      <c r="C18" s="94"/>
      <c r="D18" s="94"/>
      <c r="E18" s="17">
        <v>495.84</v>
      </c>
      <c r="F18" s="17">
        <v>460.18</v>
      </c>
      <c r="G18" s="18">
        <v>184.66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19757.64</v>
      </c>
      <c r="F20" s="17">
        <v>17381.189999999999</v>
      </c>
      <c r="G20" s="18">
        <v>7084.87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970.2</v>
      </c>
      <c r="F21" s="16">
        <f>SUM(F22)</f>
        <v>1133.24</v>
      </c>
      <c r="G21" s="16">
        <f>SUM(G22)</f>
        <v>834.61</v>
      </c>
    </row>
    <row r="22" spans="1:12" ht="15.75" x14ac:dyDescent="0.25">
      <c r="A22" s="94" t="s">
        <v>15</v>
      </c>
      <c r="B22" s="94"/>
      <c r="C22" s="94"/>
      <c r="D22" s="94"/>
      <c r="E22" s="17">
        <v>970.2</v>
      </c>
      <c r="F22" s="17">
        <v>1133.24</v>
      </c>
      <c r="G22" s="18">
        <v>834.61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9">
        <f>'Кузнецкая 93)8'!F58</f>
        <v>-850194.68636956951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15568.037383858433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нар'!W352</f>
        <v>2670.6291474113314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нар'!X352</f>
        <v>819.96772484240341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нар'!Y352</f>
        <v>11.9892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нар'!AV352+'[2]УК ВР декабрь нар'!BN352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нар'!AY352</f>
        <v>12065.451311604698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SUM(F35:F39)+3621.52</f>
        <v>33459.415479639545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нар'!CN352+'[2]УК ВР декабрь нар'!DU352</f>
        <v>12867.425774861154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нар'!CO352+'[2]УК ВР декабрь нар'!DV352</f>
        <v>3965.4917573353332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нар'!CP352+'[2]УК ВР декабрь нар'!DW352</f>
        <v>0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нар'!BM352+'[2]УК ВР декабрь нар'!DB352+'[2]УК ВР декабрь нар'!EL352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нар'!DG352+'[2]УК ВР декабрь нар'!EQ352</f>
        <v>13004.977947443058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52197.440673381607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нар'!FB352+'[2]УК ВР декабрь нар'!FX352</f>
        <v>27570.167231503416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нар'!FC352+'[2]УК ВР декабрь нар'!FY352</f>
        <v>8389.6307016110368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нар'!FD352+'[2]УК ВР декабрь нар'!FZ352</f>
        <v>120.87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нар'!GG352+'[2]УК ВР декабрь нар'!FL352+'[2]УК ВР декабрь нар'!BB352+'[2]УК ВР декабрь нар'!AK352</f>
        <v>26.438400000000001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нар'!FS352+'[2]УК ВР декабрь нар'!GL352</f>
        <v>16090.334340267151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101224.89353687959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25549.78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11646.09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13903.69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126774.67353687959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45329.32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47802.78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-931640.03990644915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93)8'!A2:G2</f>
        <v>перед собственниками дома по адресу: ул. Кузнецкая 93/8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93)8'!G6:H6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93)8'!G8:H8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97614.200000000012</v>
      </c>
      <c r="F9" s="16">
        <f t="shared" ref="F9:G9" si="0">SUM(F10:F15)</f>
        <v>232919.78</v>
      </c>
      <c r="G9" s="16">
        <f t="shared" si="0"/>
        <v>127052.34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58715.54</v>
      </c>
      <c r="G10" s="18">
        <v>43875.24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31990.32</v>
      </c>
      <c r="F12" s="17">
        <v>47721.47</v>
      </c>
      <c r="G12" s="18">
        <v>20732.66</v>
      </c>
    </row>
    <row r="13" spans="1:7" ht="15.75" x14ac:dyDescent="0.25">
      <c r="A13" s="101" t="s">
        <v>12</v>
      </c>
      <c r="B13" s="102"/>
      <c r="C13" s="102"/>
      <c r="D13" s="103"/>
      <c r="E13" s="17">
        <v>65623.88</v>
      </c>
      <c r="F13" s="17">
        <v>95415.43</v>
      </c>
      <c r="G13" s="18">
        <v>33309.480000000003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21934.71</v>
      </c>
      <c r="G14" s="18">
        <v>26738.98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9132.6299999999992</v>
      </c>
      <c r="G15" s="18">
        <v>2395.98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68195.180000000008</v>
      </c>
      <c r="F16" s="16">
        <f>SUM(F17:F20)</f>
        <v>71253.440000000002</v>
      </c>
      <c r="G16" s="16">
        <f>SUM(G17:G20)</f>
        <v>25804.600000000002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46660.19</v>
      </c>
      <c r="F17" s="17">
        <v>49679.05</v>
      </c>
      <c r="G17" s="18">
        <v>18574.47</v>
      </c>
    </row>
    <row r="18" spans="1:12" ht="15.75" x14ac:dyDescent="0.25">
      <c r="A18" s="94" t="s">
        <v>55</v>
      </c>
      <c r="B18" s="94"/>
      <c r="C18" s="94"/>
      <c r="D18" s="94"/>
      <c r="E18" s="17">
        <v>557.91</v>
      </c>
      <c r="F18" s="17">
        <v>544.04999999999995</v>
      </c>
      <c r="G18" s="18">
        <v>198.52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20977.08</v>
      </c>
      <c r="F20" s="17">
        <v>21030.34</v>
      </c>
      <c r="G20" s="18">
        <v>7031.61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418.44</v>
      </c>
      <c r="G21" s="16">
        <f>SUM(G22)</f>
        <v>416.17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418.44</v>
      </c>
      <c r="G22" s="18">
        <v>416.17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39">
        <f>'Кузнецкая 93)8(2019)'!F59</f>
        <v>-931640.03990644915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38589.771877952357</v>
      </c>
    </row>
    <row r="27" spans="1:12" ht="78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нар'!W352</f>
        <v>6260.8846307161521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нар'!X352</f>
        <v>1602.8969161438918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нар'!Y352</f>
        <v>77.157300000000006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нар'!AA352+'[3]УК ВР декабрь нар'!AB352+'[3]УК ВР декабрь нар'!AC352+'[3]УК ВР декабрь нар'!AD352+'[3]УК ВР декабрь нар'!AE352+'[3]УК ВР декабрь нар'!AF352+'[3]УК ВР декабрь нар'!AG352+'[3]УК ВР декабрь нар'!AH352+'[3]УК ВР декабрь нар'!AJ352+'[3]УК ВР декабрь нар'!AL352+'[3]УК ВР декабрь нар'!AN352+'[3]УК ВР декабрь нар'!AO352+'[3]УК ВР декабрь нар'!AP352+'[3]УК ВР декабрь нар'!AQ352+'[3]УК ВР декабрь нар'!AR352+'[3]УК ВР декабрь нар'!AT352</f>
        <v>2266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нар'!AY352</f>
        <v>28382.833031092312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SUM(F35:F39)+2523.22</f>
        <v>26548.553151941756</v>
      </c>
    </row>
    <row r="34" spans="1:12" ht="84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нар'!CN352+'[3]УК ВР декабрь нар'!DU352</f>
        <v>11186.896554281382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нар'!CO352+'[3]УК ВР декабрь нар'!DV352</f>
        <v>2569.0485255519802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нар'!CP352+'[3]УК ВР декабрь нар'!DW352</f>
        <v>634.48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нар'!AI352+'[3]УК ВР декабрь нар'!AJ352+'[3]УК ВР декабрь нар'!AS352+'[3]УК ВР декабрь нар'!BC352+'[3]УК ВР декабрь нар'!BM352+'[3]УК ВР декабрь нар'!DB352+'[3]УК ВР декабрь нар'!EK352+'[3]УК ВР декабрь нар'!AM352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нар'!DF352+'[3]УК ВР декабрь нар'!EP352</f>
        <v>9634.9080721083919</v>
      </c>
    </row>
    <row r="40" spans="1:12" ht="61.9" customHeight="1" x14ac:dyDescent="0.25">
      <c r="A40" s="70" t="s">
        <v>74</v>
      </c>
      <c r="B40" s="71"/>
      <c r="C40" s="71"/>
      <c r="D40" s="71"/>
      <c r="E40" s="72"/>
      <c r="F40" s="26">
        <f>SUM(F41:F49)</f>
        <v>62624.994993521614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нар'!FB352+'[3]УК ВР декабрь нар'!FX352</f>
        <v>33585.931658748697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нар'!FC352+'[3]УК ВР декабрь нар'!FY352</f>
        <v>9049.4339292796558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нар'!FD352+'[3]УК ВР декабрь нар'!FZ352</f>
        <v>757.12559999999996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нар'!GG352+'[3]УК ВР декабрь нар'!FL352+'[3]УК ВР декабрь нар'!FE352+'[3]УК ВР декабрь нар'!BB352+'[3]УК ВР декабрь нар'!AK352</f>
        <v>59.486399999999982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нар'!FS352+'[3]УК ВР декабрь нар'!GL352</f>
        <v>19173.017405493254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127763.32002341573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18027.379999999997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4446.8999999999996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13580.48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145790.70002341573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46660.19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49679.05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-1030770.5499298649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'Кузнецкая 93)8'!A2:G2</f>
        <v>перед собственниками дома по адресу: ул. Кузнецкая 93/8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93)8'!G6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93)8'!G8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-7406.16</v>
      </c>
      <c r="F9" s="16">
        <f t="shared" ref="F9:G9" si="0">SUM(F10:F15)</f>
        <v>38825.580000000009</v>
      </c>
      <c r="G9" s="16">
        <f t="shared" si="0"/>
        <v>80820.600000000006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12103.98</v>
      </c>
      <c r="G10" s="18">
        <v>31771.26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-1217.1300000000001</v>
      </c>
      <c r="F12" s="17">
        <v>7972.1</v>
      </c>
      <c r="G12" s="18">
        <v>11543.43</v>
      </c>
    </row>
    <row r="13" spans="1:7" ht="15.75" x14ac:dyDescent="0.25">
      <c r="A13" s="101" t="s">
        <v>12</v>
      </c>
      <c r="B13" s="102"/>
      <c r="C13" s="102"/>
      <c r="D13" s="103"/>
      <c r="E13" s="17">
        <v>-2864.02</v>
      </c>
      <c r="F13" s="17">
        <v>13745.15</v>
      </c>
      <c r="G13" s="18">
        <v>16700.310000000001</v>
      </c>
    </row>
    <row r="14" spans="1:7" ht="15.75" x14ac:dyDescent="0.25">
      <c r="A14" s="94" t="s">
        <v>13</v>
      </c>
      <c r="B14" s="94"/>
      <c r="C14" s="94"/>
      <c r="D14" s="94"/>
      <c r="E14" s="17">
        <v>-2476.08</v>
      </c>
      <c r="F14" s="17">
        <v>3457.3</v>
      </c>
      <c r="G14" s="18">
        <v>20805.599999999999</v>
      </c>
    </row>
    <row r="15" spans="1:7" ht="15.75" x14ac:dyDescent="0.25">
      <c r="A15" s="101" t="s">
        <v>68</v>
      </c>
      <c r="B15" s="102"/>
      <c r="C15" s="102"/>
      <c r="D15" s="103"/>
      <c r="E15" s="17">
        <v>-848.93</v>
      </c>
      <c r="F15" s="17">
        <v>1547.05</v>
      </c>
      <c r="G15" s="18">
        <v>0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71235.399999999994</v>
      </c>
      <c r="F16" s="16">
        <f t="shared" ref="F16:G16" si="1">SUM(F17:F20)</f>
        <v>78048.5</v>
      </c>
      <c r="G16" s="16">
        <f t="shared" si="1"/>
        <v>19407.670000000002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46985.63</v>
      </c>
      <c r="F17" s="17">
        <v>51722.48</v>
      </c>
      <c r="G17" s="18">
        <v>14253.79</v>
      </c>
    </row>
    <row r="18" spans="1:12" ht="15.75" x14ac:dyDescent="0.25">
      <c r="A18" s="94" t="s">
        <v>55</v>
      </c>
      <c r="B18" s="94"/>
      <c r="C18" s="94"/>
      <c r="D18" s="94"/>
      <c r="E18" s="17">
        <v>759.95</v>
      </c>
      <c r="F18" s="17">
        <v>799.63</v>
      </c>
      <c r="G18" s="18">
        <v>158.84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23489.82</v>
      </c>
      <c r="F20" s="17">
        <v>25526.39</v>
      </c>
      <c r="G20" s="18">
        <v>4995.04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39">
        <f>'Кузнецкая 93)8(2020)'!F59</f>
        <v>-1030770.5499298649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6947.0198570433886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нар'!W352</f>
        <v>1086.329785545842</v>
      </c>
      <c r="L28" s="40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нар'!X352</f>
        <v>259.36567469537749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нар'!Y352+'[4]УК ВР декабрь нар'!DX352</f>
        <v>34.381400000000006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нар'!AV352+'[4]УК ВР декабрь нар'!BM352+'[4]УК ВР декабрь нар'!BN352+'[4]УК ВР декабрь нар'!BO352+'[4]УК ВР декабрь нар'!BP352+'[4]УК ВР декабрь нар'!EG352+'[4]УК ВР декабрь нар'!EH352+'[4]УК ВР декабрь нар'!EI352+'[4]УК ВР декабрь нар'!EJ352</f>
        <v>1153.6000000000001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нар'!AY352</f>
        <v>4413.3429968021692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SUM(F35:F39)+7496.72</f>
        <v>32241.330648031551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нар'!CN352+'[4]УК ВР декабрь нар'!DU352</f>
        <v>12590.008661950178</v>
      </c>
      <c r="L35" s="40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нар'!CO352+'[4]УК ВР декабрь нар'!DV352</f>
        <v>2831.3552727625515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нар'!CP352+'[4]УК ВР декабрь нар'!DL352+'[4]УК ВР декабрь нар'!DP352+'[4]УК ВР декабрь нар'!DT352</f>
        <v>992.71399999999994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нар'!DB352+'[4]УК ВР декабрь нар'!DY352+'[4]УК ВР декабрь нар'!DZ352+'[4]УК ВР декабрь нар'!EA352+'[4]УК ВР декабрь нар'!EB352+'[4]УК ВР декабрь нар'!EC352+'[4]УК ВР декабрь нар'!ED352+'[4]УК ВР декабрь нар'!EE352+'[4]УК ВР декабрь нар'!EF352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нар'!DG352+'[4]УК ВР декабрь нар'!EP352</f>
        <v>8330.5327133188166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87471.708349999986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нар'!$EU352+'[4]УК ВР декабрь нар'!FV352+'[4]УК ВР декабрь нар'!EY352</f>
        <v>85628.479999999981</v>
      </c>
      <c r="L41" s="40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нар'!EW352+'[4]УК ВР декабрь нар'!FA352+'[4]УК ВР декабрь нар'!FZ352</f>
        <v>1810.3423499999999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нар'!FL352+'[4]УК ВР декабрь нар'!GG352</f>
        <v>32.886000000000003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нар'!FS352+'[4]УК ВР декабрь нар'!GL352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126660.05885507492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26488.52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1565.86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24922.66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153148.57885507491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46985.63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51722.48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-1136933.4987849398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93)8(2021)'!A2:G2</f>
        <v>перед собственниками дома по адресу: ул. Кузнецкая 93/8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-75.12</v>
      </c>
      <c r="F10" s="56">
        <f>SUM(F11:F16)</f>
        <v>-1322.26</v>
      </c>
      <c r="G10" s="56">
        <f>SUM(G11:G16)</f>
        <v>80890.06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31721.96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181.35</v>
      </c>
      <c r="G13" s="18">
        <v>11026.32</v>
      </c>
    </row>
    <row r="14" spans="1:9" ht="15.75" x14ac:dyDescent="0.25">
      <c r="A14" s="132" t="s">
        <v>12</v>
      </c>
      <c r="B14" s="133"/>
      <c r="C14" s="133"/>
      <c r="D14" s="134"/>
      <c r="E14" s="18">
        <v>-75.12</v>
      </c>
      <c r="F14" s="18">
        <v>205.18</v>
      </c>
      <c r="G14" s="18">
        <v>15646.05</v>
      </c>
    </row>
    <row r="15" spans="1:9" ht="15.75" x14ac:dyDescent="0.25">
      <c r="A15" s="125" t="s">
        <v>13</v>
      </c>
      <c r="B15" s="125"/>
      <c r="C15" s="125"/>
      <c r="D15" s="125"/>
      <c r="E15" s="18">
        <v>0</v>
      </c>
      <c r="F15" s="18">
        <v>-1708.79</v>
      </c>
      <c r="G15" s="18">
        <v>22495.73</v>
      </c>
    </row>
    <row r="16" spans="1:9" ht="15.75" x14ac:dyDescent="0.25">
      <c r="A16" s="132" t="s">
        <v>80</v>
      </c>
      <c r="B16" s="133"/>
      <c r="C16" s="133"/>
      <c r="D16" s="134"/>
      <c r="E16" s="18"/>
      <c r="F16" s="18"/>
      <c r="G16" s="18"/>
    </row>
    <row r="17" spans="1:10" ht="63.75" customHeight="1" x14ac:dyDescent="0.25">
      <c r="A17" s="135" t="s">
        <v>81</v>
      </c>
      <c r="B17" s="136"/>
      <c r="C17" s="136"/>
      <c r="D17" s="137"/>
      <c r="E17" s="18">
        <v>47120.32</v>
      </c>
      <c r="F17" s="18">
        <v>43280.65</v>
      </c>
      <c r="G17" s="18">
        <v>16419.560000000001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25828.620000000003</v>
      </c>
      <c r="F21" s="57">
        <f>SUM(F22:F25)</f>
        <v>22781.34</v>
      </c>
      <c r="G21" s="57">
        <f t="shared" ref="G21" si="0">SUM(G22:G25)</f>
        <v>7238.5</v>
      </c>
    </row>
    <row r="22" spans="1:10" ht="15.75" x14ac:dyDescent="0.25">
      <c r="A22" s="132" t="s">
        <v>55</v>
      </c>
      <c r="B22" s="133"/>
      <c r="C22" s="133"/>
      <c r="D22" s="134"/>
      <c r="E22" s="18">
        <v>786.07</v>
      </c>
      <c r="F22" s="18">
        <v>701.2</v>
      </c>
      <c r="G22" s="18">
        <v>216.06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24864.400000000001</v>
      </c>
      <c r="F24" s="18">
        <v>22077.35</v>
      </c>
      <c r="G24" s="18">
        <v>6847.08</v>
      </c>
    </row>
    <row r="25" spans="1:10" ht="15.75" x14ac:dyDescent="0.25">
      <c r="A25" s="132" t="s">
        <v>86</v>
      </c>
      <c r="B25" s="133"/>
      <c r="C25" s="133"/>
      <c r="D25" s="134"/>
      <c r="E25" s="18">
        <v>178.15</v>
      </c>
      <c r="F25" s="18">
        <v>2.79</v>
      </c>
      <c r="G25" s="18">
        <v>175.36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39">
        <f>'Кузнецкая 93)8(2021)'!F59</f>
        <v>-1136933.4987849398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11055.000000000302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нар'!W352+'[6]УК ВР декабрь нар'!EX352</f>
        <v>0</v>
      </c>
      <c r="G33" s="1"/>
      <c r="H33" s="1"/>
      <c r="L33" s="40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нар'!X352+'[6]УК ВР декабрь нар'!EY352</f>
        <v>0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нар'!Y352+'[6]УК ВР декабрь нар'!EZ352+'[6]УК ВР декабрь нар'!FB352+'[6]УК ВР декабрь нар'!AW352</f>
        <v>0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нар'!AV352+'[6]УК ВР декабрь нар'!FQ352</f>
        <v>11055.000000000302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нар'!AY352+'[6]УК ВР декабрь нар'!FR352</f>
        <v>0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SUM(F40:F44)+7267.02</f>
        <v>55813.897470846961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нар'!CQ352+'[6]УК ВР декабрь нар'!DX352</f>
        <v>25249.039985514395</v>
      </c>
      <c r="G40" s="1"/>
      <c r="H40" s="1"/>
      <c r="L40" s="40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нар'!CR352+'[6]УК ВР декабрь нар'!DY352</f>
        <v>5825.5131832341049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нар'!DZ352+'[6]УК ВР декабрь нар'!CS352</f>
        <v>2439.037719137606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нар'!DE352+'[6]УК ВР декабрь нар'!ET352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нар'!DI352+'[6]УК ВР декабрь нар'!EU352</f>
        <v>15033.286582960853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88632.92300000001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нар'!GH352</f>
        <v>88584.080000000016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нар'!GK352+'[6]УК ВР декабрь нар'!GL352+'[6]УК ВР декабрь нар'!GN352+'[6]УК ВР декабрь нар'!GO352+'[6]УК ВР декабрь нар'!GP352+'[6]УК ВР декабрь нар'!GQ352+'[6]УК ВР декабрь нар'!GR352+'[6]УК ВР декабрь нар'!GS352+'[6]УК ВР декабрь нар'!GT352+'[6]УК ВР декабрь нар'!GU352+'[6]УК ВР декабрь нар'!GV352</f>
        <v>48.842999999999996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155501.82047084728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15908.67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1853.53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14055.14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171410.49047084729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47120.32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43280.65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-1261223.669255787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-1277643.2292557871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93)8(2022)'!A2:G2</f>
        <v>перед собственниками дома по адресу: ул. Кузнецкая 93/8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0</v>
      </c>
      <c r="F10" s="140">
        <f>SUM(F11:F16)</f>
        <v>0</v>
      </c>
      <c r="G10" s="140">
        <f>SUM(G11:G16)</f>
        <v>80890.06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31721.96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11026.32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0</v>
      </c>
      <c r="G14" s="18">
        <v>15646.05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22495.73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46878.080000000002</v>
      </c>
      <c r="F17" s="18">
        <v>51296.800000000003</v>
      </c>
      <c r="G17" s="18">
        <v>11647.06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28792.21</v>
      </c>
      <c r="F21" s="57">
        <f>SUM(F22:F25)</f>
        <v>31504.090000000004</v>
      </c>
      <c r="G21" s="57">
        <f>SUM(G22:G25)</f>
        <v>4526.62</v>
      </c>
    </row>
    <row r="22" spans="1:10" ht="15.75" x14ac:dyDescent="0.25">
      <c r="A22" s="132" t="s">
        <v>92</v>
      </c>
      <c r="B22" s="133"/>
      <c r="C22" s="133"/>
      <c r="D22" s="134"/>
      <c r="E22" s="18">
        <v>875.97</v>
      </c>
      <c r="F22" s="18">
        <v>903.27</v>
      </c>
      <c r="G22" s="18">
        <v>188.76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27346.959999999999</v>
      </c>
      <c r="F24" s="18">
        <v>29955.58</v>
      </c>
      <c r="G24" s="18">
        <v>4238.46</v>
      </c>
    </row>
    <row r="25" spans="1:10" ht="15.75" x14ac:dyDescent="0.25">
      <c r="A25" s="132" t="s">
        <v>86</v>
      </c>
      <c r="B25" s="133"/>
      <c r="C25" s="133"/>
      <c r="D25" s="134"/>
      <c r="E25" s="18">
        <v>569.28</v>
      </c>
      <c r="F25" s="18">
        <v>645.24</v>
      </c>
      <c r="G25" s="18">
        <v>99.4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39">
        <f>'Кузнецкая 93)8(2022)'!F64</f>
        <v>-1261223.669255787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61637.55262795851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нар'!W352+'[7]УК ВР декабрь нар'!FE352</f>
        <v>457.5629704707452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нар'!FF352+'[7]УК ВР декабрь нар'!X352</f>
        <v>109.66073284673163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нар'!Y352+'[7]УК ВР декабрь нар'!FH352+'[7]УК ВР декабрь нар'!AW352</f>
        <v>1821.4623000000001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нар'!AV352+'[7]УК ВР декабрь нар'!FX352</f>
        <v>58778.430000000953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нар'!FY352+'[7]УК ВР декабрь нар'!AX352</f>
        <v>470.43662464008389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SUM(F40:F44)+6889.02</f>
        <v>54554.024492449331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5">
        <f>'[7]УК ВР март нар'!CQ352+'[7]УК ВР декабрь нар'!CT352+'[7]УК ВР декабрь нар'!ED352+'[7]УК ВР декабрь нар'!EE352</f>
        <v>44552.44610143204</v>
      </c>
      <c r="G40" s="1"/>
      <c r="H40" s="1"/>
      <c r="L40" s="4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нар'!CR352+'[7]УК ВР декабрь нар'!EF352</f>
        <v>355.66000826001243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нар'!CS352+'[7]УК ВР декабрь нар'!EG352</f>
        <v>554.04462172781621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нар'!FA352</f>
        <v>1125.5999999999999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нар'!DI352+'[7]УК ВР декабрь нар'!FB352</f>
        <v>1077.2537610294596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107857.49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нар'!GO352+'[7]УК ВР декабрь нар'!GP352</f>
        <v>107857.49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нар'!GR352+'[7]УК ВР декабрь нар'!GS352+'[7]УК ВР декабрь нар'!GT352+'[7]УК ВР декабрь нар'!GU352+'[7]УК ВР декабрь нар'!GV352+'[7]УК ВР декабрь нар'!GW352+'[7]УК ВР декабрь нар'!GX352+'[7]УК ВР декабрь нар'!GY352+'[7]УК ВР декабрь нар'!GZ352</f>
        <v>0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224049.06712040782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15779.039999999999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1902.66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13876.38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239828.10712040783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46878.080000000002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51296.800000000003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-1454173.6963761947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-1465820.7563761948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93)8</vt:lpstr>
      <vt:lpstr>Кузнецкая 93)8(2019)</vt:lpstr>
      <vt:lpstr>Кузнецкая 93)8(2020)</vt:lpstr>
      <vt:lpstr>Кузнецкая 93)8(2021)</vt:lpstr>
      <vt:lpstr>Кузнецкая 93)8(2022)</vt:lpstr>
      <vt:lpstr>Кузнецкая 93)8(2023)</vt:lpstr>
      <vt:lpstr>'Кузнецкая 93)8'!Область_печати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2018-04-11T07:22:36Z</cp:lastPrinted>
  <dcterms:created xsi:type="dcterms:W3CDTF">2013-05-24T09:13:10Z</dcterms:created>
  <dcterms:modified xsi:type="dcterms:W3CDTF">2024-05-20T11:37:43Z</dcterms:modified>
</cp:coreProperties>
</file>